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Череповецкая 3" sheetId="1" r:id="rId1"/>
  </sheets>
  <externalReferences>
    <externalReference r:id="rId2"/>
  </externalReferences>
  <definedNames>
    <definedName name="Z_6E36EA37_049E_4FAE_B719_2847CD16F858_.wvu.Cols" localSheetId="0" hidden="1">'Череповецкая 3'!#REF!,'Череповецкая 3'!#REF!</definedName>
    <definedName name="Z_6E36EA37_049E_4FAE_B719_2847CD16F858_.wvu.Rows" localSheetId="0" hidden="1">'Череповецкая 3'!$42:$45</definedName>
    <definedName name="Z_73C0D023_21BD_4441_8EFA_957546C15799_.wvu.Cols" localSheetId="0" hidden="1">'Череповецкая 3'!#REF!,'Череповецкая 3'!#REF!</definedName>
    <definedName name="Z_73C0D023_21BD_4441_8EFA_957546C15799_.wvu.Rows" localSheetId="0" hidden="1">'Череповецкая 3'!$42:$45</definedName>
    <definedName name="_xlnm.Print_Area" localSheetId="0">'Череповецкая 3'!$A$1:$G$60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15" i="1"/>
  <c r="F15" i="1"/>
  <c r="G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<sst xmlns="http://schemas.openxmlformats.org/spreadsheetml/2006/main" count="62" uniqueCount="53">
  <si>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</si>
  <si>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</si>
  <si>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</si>
  <si>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</si>
  <si>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</si>
  <si>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</si>
  <si>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</si>
  <si>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</si>
  <si>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</si>
  <si>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</si>
  <si>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</si>
  <si>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</si>
  <si>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</si>
  <si>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</si>
  <si>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</si>
  <si>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</si>
  <si>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</si>
  <si>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</si>
  <si>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</si>
  <si>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</si>
  <si>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</si>
  <si>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</si>
  <si>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</si>
  <si>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</si>
  <si>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</si>
  <si>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</si>
  <si>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</si>
  <si>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</si>
  <si>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</si>
  <si>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</si>
  <si>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</si>
  <si>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</si>
  <si>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</si>
  <si>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</si>
  <si>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</si>
  <si>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</si>
  <si>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</si>
  <si>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</si>
  <si>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Череповецкая 3</t>
  </si>
  <si>
    <t>в управлении с 01.06.2010г</t>
  </si>
  <si>
    <t>задолженность с нарастающим итогом с -01.06.2010г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</si>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</sst>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39">
          <cell r="W239">
            <v>27589.875927160527</v>
          </cell>
          <cell r="X239">
            <v>5388.4504894568045</v>
          </cell>
          <cell r="Y239">
            <v>79995.537100000001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51441.29</v>
          </cell>
          <cell r="AS239">
            <v>0</v>
          </cell>
          <cell r="AT239">
            <v>0</v>
          </cell>
          <cell r="AY239">
            <v>89249.433095104832</v>
          </cell>
          <cell r="BB239">
            <v>0</v>
          </cell>
          <cell r="BC239">
            <v>0</v>
          </cell>
          <cell r="CN239">
            <v>26887.748899871323</v>
          </cell>
          <cell r="CO239">
            <v>5510.8156624716694</v>
          </cell>
          <cell r="CP239">
            <v>1357.4369999999999</v>
          </cell>
          <cell r="DB239">
            <v>0</v>
          </cell>
          <cell r="DG239">
            <v>22965.287592897606</v>
          </cell>
          <cell r="DU239">
            <v>30818.467850008761</v>
          </cell>
          <cell r="DV239">
            <v>6580.9003640346527</v>
          </cell>
          <cell r="DW239">
            <v>14976.519300000004</v>
          </cell>
          <cell r="EK239">
            <v>0</v>
          </cell>
          <cell r="EQ239">
            <v>29435.409872425262</v>
          </cell>
          <cell r="FB239">
            <v>383710.23358502821</v>
          </cell>
          <cell r="FC239">
            <v>78437.454096596091</v>
          </cell>
          <cell r="FD239">
            <v>790.97940000000006</v>
          </cell>
          <cell r="FL239">
            <v>0</v>
          </cell>
          <cell r="FS239">
            <v>272427.8413328859</v>
          </cell>
          <cell r="FX239">
            <v>119498.56769759717</v>
          </cell>
          <cell r="FY239">
            <v>24362.09377141175</v>
          </cell>
          <cell r="FZ239">
            <v>0</v>
          </cell>
          <cell r="GG239">
            <v>1519.1471999999999</v>
          </cell>
          <cell r="GL239">
            <v>78139.901234836885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21" zoomScale="85" zoomScaleNormal="85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6640625" style="1" customWidth="1"/>
    <col min="7" max="7" width="16.109375" style="1" customWidth="1"/>
    <col min="8" max="8" width="8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35" t="s">
        <v>51</v>
      </c>
      <c r="B1" s="35"/>
      <c r="C1" s="35"/>
      <c r="D1" s="35"/>
      <c r="E1" s="35"/>
      <c r="F1" s="35"/>
      <c r="G1" s="36"/>
    </row>
    <row r="2" spans="1:7" ht="21" customHeight="1" x14ac:dyDescent="0.25">
      <c r="A2" s="37" t="s">
        <v>38</v>
      </c>
      <c r="B2" s="38"/>
      <c r="C2" s="38"/>
      <c r="D2" s="38"/>
      <c r="E2" s="38"/>
      <c r="F2" s="38"/>
      <c r="G2" s="38"/>
    </row>
    <row r="3" spans="1:7" ht="14.25" hidden="1" customHeight="1" x14ac:dyDescent="0.25">
      <c r="A3" s="39" t="s">
        <v>0</v>
      </c>
      <c r="B3" s="40"/>
      <c r="C3" s="40"/>
      <c r="D3" s="40"/>
      <c r="E3" s="2">
        <f>E4+E5</f>
        <v>0</v>
      </c>
      <c r="F3" s="3" t="s">
        <v>1</v>
      </c>
    </row>
    <row r="4" spans="1:7" ht="14.25" hidden="1" customHeight="1" x14ac:dyDescent="0.25">
      <c r="A4" s="39" t="s">
        <v>2</v>
      </c>
      <c r="B4" s="40"/>
      <c r="C4" s="40"/>
      <c r="D4" s="40"/>
      <c r="E4" s="2"/>
      <c r="F4" s="3" t="s">
        <v>1</v>
      </c>
    </row>
    <row r="5" spans="1:7" ht="14.25" hidden="1" customHeight="1" x14ac:dyDescent="0.25">
      <c r="A5" s="39" t="s">
        <v>3</v>
      </c>
      <c r="B5" s="40"/>
      <c r="C5" s="40"/>
      <c r="D5" s="40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79" t="s">
        <v>39</v>
      </c>
      <c r="G6" s="79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0" t="s">
        <v>5</v>
      </c>
      <c r="B8" s="51"/>
      <c r="C8" s="51"/>
      <c r="D8" s="52"/>
      <c r="E8" s="14" t="s">
        <v>6</v>
      </c>
      <c r="F8" s="14" t="s">
        <v>7</v>
      </c>
      <c r="G8" s="15" t="s">
        <v>40</v>
      </c>
    </row>
    <row r="9" spans="1:7" ht="15.6" x14ac:dyDescent="0.3">
      <c r="A9" s="53" t="s">
        <v>8</v>
      </c>
      <c r="B9" s="54"/>
      <c r="C9" s="54"/>
      <c r="D9" s="55"/>
      <c r="E9" s="16">
        <f>SUM(E10:E14)</f>
        <v>3028499.01</v>
      </c>
      <c r="F9" s="16">
        <f t="shared" ref="F9:G9" si="0">SUM(F10:F14)</f>
        <v>3184725.44</v>
      </c>
      <c r="G9" s="16">
        <f t="shared" si="0"/>
        <v>606337.91</v>
      </c>
    </row>
    <row r="10" spans="1:7" ht="13.2" customHeight="1" x14ac:dyDescent="0.3">
      <c r="A10" s="41" t="s">
        <v>9</v>
      </c>
      <c r="B10" s="42"/>
      <c r="C10" s="42"/>
      <c r="D10" s="43"/>
      <c r="E10" s="17">
        <v>1236997.51</v>
      </c>
      <c r="F10" s="17">
        <v>1241531.93</v>
      </c>
      <c r="G10" s="18">
        <v>293981.24</v>
      </c>
    </row>
    <row r="11" spans="1:7" ht="14.4" customHeight="1" x14ac:dyDescent="0.3">
      <c r="A11" s="41" t="s">
        <v>10</v>
      </c>
      <c r="B11" s="42"/>
      <c r="C11" s="42"/>
      <c r="D11" s="43"/>
      <c r="E11" s="17">
        <v>681766.58</v>
      </c>
      <c r="F11" s="17">
        <v>738483.8</v>
      </c>
      <c r="G11" s="18">
        <v>135500.10999999999</v>
      </c>
    </row>
    <row r="12" spans="1:7" ht="13.95" customHeight="1" x14ac:dyDescent="0.3">
      <c r="A12" s="41" t="s">
        <v>11</v>
      </c>
      <c r="B12" s="42"/>
      <c r="C12" s="42"/>
      <c r="D12" s="43"/>
      <c r="E12" s="17">
        <v>189665.14</v>
      </c>
      <c r="F12" s="17">
        <v>208343.36</v>
      </c>
      <c r="G12" s="18">
        <v>29267.27</v>
      </c>
    </row>
    <row r="13" spans="1:7" ht="13.5" customHeight="1" x14ac:dyDescent="0.3">
      <c r="A13" s="41" t="s">
        <v>12</v>
      </c>
      <c r="B13" s="42"/>
      <c r="C13" s="42"/>
      <c r="D13" s="43"/>
      <c r="E13" s="17">
        <v>199504.15</v>
      </c>
      <c r="F13" s="17">
        <v>218241.22</v>
      </c>
      <c r="G13" s="18">
        <v>30203.21</v>
      </c>
    </row>
    <row r="14" spans="1:7" ht="14.4" customHeight="1" x14ac:dyDescent="0.3">
      <c r="A14" s="34" t="s">
        <v>13</v>
      </c>
      <c r="B14" s="34"/>
      <c r="C14" s="34"/>
      <c r="D14" s="34"/>
      <c r="E14" s="17">
        <v>720565.63</v>
      </c>
      <c r="F14" s="17">
        <v>778125.13</v>
      </c>
      <c r="G14" s="18">
        <v>117386.08</v>
      </c>
    </row>
    <row r="15" spans="1:7" ht="15.6" x14ac:dyDescent="0.3">
      <c r="A15" s="44" t="s">
        <v>41</v>
      </c>
      <c r="B15" s="45"/>
      <c r="C15" s="45"/>
      <c r="D15" s="46"/>
      <c r="E15" s="16">
        <f>SUM(E16:E19)</f>
        <v>2018024.78</v>
      </c>
      <c r="F15" s="16">
        <f t="shared" ref="F15:G15" si="1">SUM(F16:F19)</f>
        <v>1801824.73</v>
      </c>
      <c r="G15" s="16">
        <f t="shared" si="1"/>
        <v>266078.13</v>
      </c>
    </row>
    <row r="16" spans="1:7" ht="33.6" customHeight="1" x14ac:dyDescent="0.3">
      <c r="A16" s="47" t="s">
        <v>43</v>
      </c>
      <c r="B16" s="48"/>
      <c r="C16" s="48"/>
      <c r="D16" s="49"/>
      <c r="E16" s="17">
        <v>1905728.5</v>
      </c>
      <c r="F16" s="17">
        <v>1691582.81</v>
      </c>
      <c r="G16" s="18">
        <v>252389.46</v>
      </c>
    </row>
    <row r="17" spans="1:10" ht="15.6" x14ac:dyDescent="0.3">
      <c r="A17" s="34" t="s">
        <v>44</v>
      </c>
      <c r="B17" s="34"/>
      <c r="C17" s="34"/>
      <c r="D17" s="34"/>
      <c r="E17" s="17">
        <v>5582.75</v>
      </c>
      <c r="F17" s="17">
        <v>5425.65</v>
      </c>
      <c r="G17" s="18">
        <v>694.8</v>
      </c>
    </row>
    <row r="18" spans="1:10" ht="15.6" x14ac:dyDescent="0.3">
      <c r="A18" s="34" t="s">
        <v>45</v>
      </c>
      <c r="B18" s="34"/>
      <c r="C18" s="34"/>
      <c r="D18" s="34"/>
      <c r="E18" s="17">
        <v>10507.48</v>
      </c>
      <c r="F18" s="17">
        <v>10349.94</v>
      </c>
      <c r="G18" s="18">
        <v>1265.28</v>
      </c>
    </row>
    <row r="19" spans="1:10" ht="15.6" x14ac:dyDescent="0.3">
      <c r="A19" s="34" t="s">
        <v>46</v>
      </c>
      <c r="B19" s="34"/>
      <c r="C19" s="34"/>
      <c r="D19" s="34"/>
      <c r="E19" s="17">
        <v>96206.05</v>
      </c>
      <c r="F19" s="17">
        <v>94466.33</v>
      </c>
      <c r="G19" s="18">
        <v>11728.59</v>
      </c>
    </row>
    <row r="20" spans="1:10" ht="15.6" x14ac:dyDescent="0.3">
      <c r="A20" s="56" t="s">
        <v>14</v>
      </c>
      <c r="B20" s="56"/>
      <c r="C20" s="56"/>
      <c r="D20" s="56"/>
      <c r="E20" s="17"/>
      <c r="F20" s="17"/>
      <c r="G20" s="18"/>
    </row>
    <row r="21" spans="1:10" ht="15.6" x14ac:dyDescent="0.3">
      <c r="A21" s="34" t="s">
        <v>15</v>
      </c>
      <c r="B21" s="34"/>
      <c r="C21" s="34"/>
      <c r="D21" s="34"/>
      <c r="E21" s="17"/>
      <c r="F21" s="17"/>
      <c r="G21" s="18"/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57" t="s">
        <v>52</v>
      </c>
      <c r="B24" s="57"/>
      <c r="C24" s="57"/>
      <c r="D24" s="57"/>
      <c r="E24" s="57"/>
      <c r="F24" s="17">
        <v>137125.26260453323</v>
      </c>
      <c r="G24" s="19"/>
      <c r="I24" s="28"/>
    </row>
    <row r="25" spans="1:10" ht="15.75" customHeight="1" x14ac:dyDescent="0.25">
      <c r="A25" s="58" t="s">
        <v>30</v>
      </c>
      <c r="B25" s="59"/>
      <c r="C25" s="59"/>
      <c r="D25" s="59"/>
      <c r="E25" s="60"/>
      <c r="F25" s="68">
        <f>SUM(F27:F31)</f>
        <v>253664.58661172219</v>
      </c>
      <c r="I25" s="28"/>
    </row>
    <row r="26" spans="1:10" ht="28.5" customHeight="1" x14ac:dyDescent="0.25">
      <c r="A26" s="61"/>
      <c r="B26" s="62"/>
      <c r="C26" s="62"/>
      <c r="D26" s="62"/>
      <c r="E26" s="63"/>
      <c r="F26" s="69"/>
      <c r="I26" s="28"/>
    </row>
    <row r="27" spans="1:10" ht="15.6" hidden="1" x14ac:dyDescent="0.3">
      <c r="A27" s="65" t="s">
        <v>16</v>
      </c>
      <c r="B27" s="66"/>
      <c r="C27" s="66"/>
      <c r="D27" s="66"/>
      <c r="E27" s="67"/>
      <c r="F27" s="25">
        <f>'[1]УК ВР декабрь нар'!W239</f>
        <v>27589.875927160527</v>
      </c>
      <c r="I27" s="28"/>
    </row>
    <row r="28" spans="1:10" ht="15.6" hidden="1" x14ac:dyDescent="0.3">
      <c r="A28" s="65" t="s">
        <v>31</v>
      </c>
      <c r="B28" s="66"/>
      <c r="C28" s="66"/>
      <c r="D28" s="66"/>
      <c r="E28" s="67"/>
      <c r="F28" s="25">
        <f>'[1]УК ВР декабрь нар'!X239</f>
        <v>5388.4504894568045</v>
      </c>
      <c r="I28" s="28"/>
    </row>
    <row r="29" spans="1:10" ht="15.6" hidden="1" x14ac:dyDescent="0.3">
      <c r="A29" s="65" t="s">
        <v>18</v>
      </c>
      <c r="B29" s="66"/>
      <c r="C29" s="66"/>
      <c r="D29" s="66"/>
      <c r="E29" s="67"/>
      <c r="F29" s="25">
        <f>'[1]УК ВР декабрь нар'!Y239</f>
        <v>79995.537100000001</v>
      </c>
      <c r="I29" s="28"/>
    </row>
    <row r="30" spans="1:10" ht="15.6" hidden="1" x14ac:dyDescent="0.3">
      <c r="A30" s="65" t="s">
        <v>19</v>
      </c>
      <c r="B30" s="66"/>
      <c r="C30" s="66"/>
      <c r="D30" s="66"/>
      <c r="E30" s="67"/>
      <c r="F30" s="25">
        <f>'[1]УК ВР декабрь нар'!AA239+'[1]УК ВР декабрь нар'!AB239+'[1]УК ВР декабрь нар'!AC239+'[1]УК ВР декабрь нар'!AD239+'[1]УК ВР декабрь нар'!AE239+'[1]УК ВР декабрь нар'!AF239+'[1]УК ВР декабрь нар'!AG239+'[1]УК ВР декабрь нар'!AH239+'[1]УК ВР декабрь нар'!AJ239+'[1]УК ВР декабрь нар'!AL239+'[1]УК ВР декабрь нар'!AN239+'[1]УК ВР декабрь нар'!AO239+'[1]УК ВР декабрь нар'!AP239+'[1]УК ВР декабрь нар'!AQ239+'[1]УК ВР декабрь нар'!AR239+'[1]УК ВР декабрь нар'!AT239</f>
        <v>51441.29</v>
      </c>
      <c r="I30" s="28"/>
    </row>
    <row r="31" spans="1:10" ht="36.75" hidden="1" customHeight="1" x14ac:dyDescent="0.3">
      <c r="A31" s="80" t="s">
        <v>32</v>
      </c>
      <c r="B31" s="85"/>
      <c r="C31" s="85"/>
      <c r="D31" s="85"/>
      <c r="E31" s="86"/>
      <c r="F31" s="25">
        <f>'[1]УК ВР декабрь нар'!AY239</f>
        <v>89249.433095104832</v>
      </c>
      <c r="I31" s="28"/>
      <c r="J31" s="28"/>
    </row>
    <row r="32" spans="1:10" ht="15.75" customHeight="1" x14ac:dyDescent="0.25">
      <c r="A32" s="58" t="s">
        <v>33</v>
      </c>
      <c r="B32" s="59"/>
      <c r="C32" s="59"/>
      <c r="D32" s="59"/>
      <c r="E32" s="60"/>
      <c r="F32" s="68">
        <f>SUM(F34:F38)+284890.51</f>
        <v>423423.09654170927</v>
      </c>
      <c r="I32" s="28"/>
    </row>
    <row r="33" spans="1:10" ht="33" customHeight="1" x14ac:dyDescent="0.25">
      <c r="A33" s="61"/>
      <c r="B33" s="62"/>
      <c r="C33" s="62"/>
      <c r="D33" s="62"/>
      <c r="E33" s="63"/>
      <c r="F33" s="69"/>
      <c r="I33" s="28"/>
    </row>
    <row r="34" spans="1:10" ht="15.6" hidden="1" x14ac:dyDescent="0.3">
      <c r="A34" s="64" t="s">
        <v>16</v>
      </c>
      <c r="B34" s="64"/>
      <c r="C34" s="64"/>
      <c r="D34" s="64"/>
      <c r="E34" s="64"/>
      <c r="F34" s="25">
        <f>'[1]УК ВР декабрь нар'!CN239+'[1]УК ВР декабрь нар'!DU239</f>
        <v>57706.216749880085</v>
      </c>
      <c r="I34" s="28"/>
    </row>
    <row r="35" spans="1:10" ht="15.6" hidden="1" x14ac:dyDescent="0.3">
      <c r="A35" s="64" t="s">
        <v>31</v>
      </c>
      <c r="B35" s="64"/>
      <c r="C35" s="64"/>
      <c r="D35" s="64"/>
      <c r="E35" s="64"/>
      <c r="F35" s="25">
        <f>'[1]УК ВР декабрь нар'!CO239+'[1]УК ВР декабрь нар'!DV239</f>
        <v>12091.716026506321</v>
      </c>
      <c r="I35" s="28"/>
    </row>
    <row r="36" spans="1:10" ht="15.6" hidden="1" x14ac:dyDescent="0.3">
      <c r="A36" s="64" t="s">
        <v>18</v>
      </c>
      <c r="B36" s="64"/>
      <c r="C36" s="64"/>
      <c r="D36" s="64"/>
      <c r="E36" s="64"/>
      <c r="F36" s="25">
        <f>'[1]УК ВР декабрь нар'!CP239+'[1]УК ВР декабрь нар'!DW239</f>
        <v>16333.956300000003</v>
      </c>
      <c r="I36" s="28"/>
    </row>
    <row r="37" spans="1:10" ht="15.6" hidden="1" x14ac:dyDescent="0.3">
      <c r="A37" s="64" t="s">
        <v>19</v>
      </c>
      <c r="B37" s="64"/>
      <c r="C37" s="64"/>
      <c r="D37" s="64"/>
      <c r="E37" s="64"/>
      <c r="F37" s="25">
        <f>'[1]УК ВР декабрь нар'!AI239+'[1]УК ВР декабрь нар'!AJ239+'[1]УК ВР декабрь нар'!AS239+'[1]УК ВР декабрь нар'!BC239+'[1]УК ВР декабрь нар'!DB239+'[1]УК ВР декабрь нар'!EK239+'[1]УК ВР декабрь нар'!AM239</f>
        <v>0</v>
      </c>
      <c r="I37" s="28"/>
    </row>
    <row r="38" spans="1:10" ht="39.75" hidden="1" customHeight="1" x14ac:dyDescent="0.3">
      <c r="A38" s="80" t="s">
        <v>34</v>
      </c>
      <c r="B38" s="81"/>
      <c r="C38" s="81"/>
      <c r="D38" s="81"/>
      <c r="E38" s="82"/>
      <c r="F38" s="25">
        <f>'[1]УК ВР декабрь нар'!DG239+'[1]УК ВР декабрь нар'!EQ239</f>
        <v>52400.697465322868</v>
      </c>
      <c r="I38" s="28"/>
      <c r="J38" s="28"/>
    </row>
    <row r="39" spans="1:10" ht="32.4" customHeight="1" x14ac:dyDescent="0.3">
      <c r="A39" s="71" t="s">
        <v>35</v>
      </c>
      <c r="B39" s="83"/>
      <c r="C39" s="83"/>
      <c r="D39" s="83"/>
      <c r="E39" s="84"/>
      <c r="F39" s="26">
        <f>SUM(F40:F48)+147137.24</f>
        <v>1106023.458318356</v>
      </c>
      <c r="I39" s="28"/>
    </row>
    <row r="40" spans="1:10" ht="15.6" hidden="1" x14ac:dyDescent="0.3">
      <c r="A40" s="75" t="s">
        <v>20</v>
      </c>
      <c r="B40" s="76"/>
      <c r="C40" s="76"/>
      <c r="D40" s="76"/>
      <c r="E40" s="77"/>
      <c r="F40" s="25">
        <f>'[1]УК ВР декабрь нар'!FB239+'[1]УК ВР декабрь нар'!FX239</f>
        <v>503208.80128262541</v>
      </c>
      <c r="I40" s="28"/>
    </row>
    <row r="41" spans="1:10" ht="15.6" hidden="1" x14ac:dyDescent="0.3">
      <c r="A41" s="65" t="s">
        <v>31</v>
      </c>
      <c r="B41" s="66"/>
      <c r="C41" s="66"/>
      <c r="D41" s="66"/>
      <c r="E41" s="66"/>
      <c r="F41" s="25">
        <f>'[1]УК ВР декабрь нар'!FC239+'[1]УК ВР декабрь нар'!FY239</f>
        <v>102799.54786800784</v>
      </c>
      <c r="I41" s="28"/>
    </row>
    <row r="42" spans="1:10" ht="15.6" hidden="1" customHeight="1" x14ac:dyDescent="0.3">
      <c r="A42" s="64" t="s">
        <v>21</v>
      </c>
      <c r="B42" s="64"/>
      <c r="C42" s="64"/>
      <c r="D42" s="64"/>
      <c r="E42" s="65"/>
      <c r="F42" s="25"/>
      <c r="I42" s="28"/>
    </row>
    <row r="43" spans="1:10" ht="15.6" hidden="1" customHeight="1" x14ac:dyDescent="0.3">
      <c r="A43" s="65" t="s">
        <v>17</v>
      </c>
      <c r="B43" s="66"/>
      <c r="C43" s="66"/>
      <c r="D43" s="66"/>
      <c r="E43" s="66"/>
      <c r="F43" s="25"/>
      <c r="I43" s="28"/>
    </row>
    <row r="44" spans="1:10" ht="15.6" hidden="1" customHeight="1" x14ac:dyDescent="0.3">
      <c r="A44" s="64" t="s">
        <v>22</v>
      </c>
      <c r="B44" s="64"/>
      <c r="C44" s="64"/>
      <c r="D44" s="64"/>
      <c r="E44" s="65"/>
      <c r="F44" s="25"/>
      <c r="I44" s="28"/>
    </row>
    <row r="45" spans="1:10" ht="15.6" hidden="1" customHeight="1" x14ac:dyDescent="0.3">
      <c r="A45" s="65" t="s">
        <v>17</v>
      </c>
      <c r="B45" s="66"/>
      <c r="C45" s="66"/>
      <c r="D45" s="66"/>
      <c r="E45" s="66"/>
      <c r="F45" s="25"/>
      <c r="I45" s="28"/>
    </row>
    <row r="46" spans="1:10" ht="15.6" hidden="1" x14ac:dyDescent="0.3">
      <c r="A46" s="64" t="s">
        <v>18</v>
      </c>
      <c r="B46" s="64"/>
      <c r="C46" s="64"/>
      <c r="D46" s="64"/>
      <c r="E46" s="65"/>
      <c r="F46" s="25">
        <f>'[1]УК ВР декабрь нар'!FD239+'[1]УК ВР декабрь нар'!FZ239</f>
        <v>790.97940000000006</v>
      </c>
      <c r="I46" s="28"/>
    </row>
    <row r="47" spans="1:10" ht="15.6" hidden="1" x14ac:dyDescent="0.3">
      <c r="A47" s="65" t="s">
        <v>19</v>
      </c>
      <c r="B47" s="66"/>
      <c r="C47" s="66"/>
      <c r="D47" s="66"/>
      <c r="E47" s="66"/>
      <c r="F47" s="25">
        <f>'[1]УК ВР декабрь нар'!GG239+'[1]УК ВР декабрь нар'!FL239+'[1]УК ВР декабрь нар'!BB239+'[1]УК ВР декабрь нар'!AK239</f>
        <v>1519.1471999999999</v>
      </c>
      <c r="I47" s="28"/>
    </row>
    <row r="48" spans="1:10" ht="43.5" hidden="1" customHeight="1" x14ac:dyDescent="0.3">
      <c r="A48" s="80" t="s">
        <v>36</v>
      </c>
      <c r="B48" s="81"/>
      <c r="C48" s="81"/>
      <c r="D48" s="81"/>
      <c r="E48" s="82"/>
      <c r="F48" s="25">
        <f>'[1]УК ВР декабрь нар'!FS239+'[1]УК ВР декабрь нар'!GL239</f>
        <v>350567.7425677228</v>
      </c>
      <c r="I48" s="28"/>
      <c r="J48" s="28"/>
    </row>
    <row r="49" spans="1:12" ht="15.6" hidden="1" customHeight="1" x14ac:dyDescent="0.3">
      <c r="A49" s="71" t="s">
        <v>37</v>
      </c>
      <c r="B49" s="66"/>
      <c r="C49" s="66"/>
      <c r="D49" s="66"/>
      <c r="E49" s="67"/>
      <c r="F49" s="32"/>
      <c r="I49" s="28"/>
    </row>
    <row r="50" spans="1:12" ht="15.6" x14ac:dyDescent="0.3">
      <c r="A50" s="72" t="s">
        <v>47</v>
      </c>
      <c r="B50" s="73"/>
      <c r="C50" s="73"/>
      <c r="D50" s="73"/>
      <c r="E50" s="74"/>
      <c r="F50" s="26">
        <f>F25+F32+F39+F49</f>
        <v>1783111.1414717874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255488.24</v>
      </c>
      <c r="I51" s="28"/>
    </row>
    <row r="52" spans="1:12" ht="15.6" x14ac:dyDescent="0.3">
      <c r="A52" s="65" t="s">
        <v>23</v>
      </c>
      <c r="B52" s="66"/>
      <c r="C52" s="66"/>
      <c r="D52" s="66"/>
      <c r="E52" s="66"/>
      <c r="F52" s="25">
        <v>121637.25</v>
      </c>
      <c r="I52" s="28"/>
    </row>
    <row r="53" spans="1:12" ht="15.6" x14ac:dyDescent="0.3">
      <c r="A53" s="65" t="s">
        <v>24</v>
      </c>
      <c r="B53" s="66"/>
      <c r="C53" s="66"/>
      <c r="D53" s="66"/>
      <c r="E53" s="66"/>
      <c r="F53" s="25">
        <v>133850.99</v>
      </c>
      <c r="I53" s="28"/>
    </row>
    <row r="54" spans="1:12" ht="18" hidden="1" customHeight="1" x14ac:dyDescent="0.3">
      <c r="A54" s="75" t="s">
        <v>25</v>
      </c>
      <c r="B54" s="76"/>
      <c r="C54" s="76"/>
      <c r="D54" s="76"/>
      <c r="E54" s="77"/>
      <c r="F54" s="25">
        <v>0</v>
      </c>
      <c r="I54" s="28"/>
    </row>
    <row r="55" spans="1:12" ht="15.6" x14ac:dyDescent="0.3">
      <c r="A55" s="78" t="s">
        <v>49</v>
      </c>
      <c r="B55" s="78"/>
      <c r="C55" s="78"/>
      <c r="D55" s="78"/>
      <c r="E55" s="78"/>
      <c r="F55" s="26">
        <f>F50+F51</f>
        <v>2038599.3814717873</v>
      </c>
      <c r="H55" s="28"/>
      <c r="I55" s="28"/>
      <c r="K55" s="28"/>
      <c r="L55" s="28"/>
    </row>
    <row r="56" spans="1:12" ht="15.6" x14ac:dyDescent="0.3">
      <c r="A56" s="57" t="s">
        <v>26</v>
      </c>
      <c r="B56" s="57"/>
      <c r="C56" s="57"/>
      <c r="D56" s="57"/>
      <c r="E56" s="57"/>
      <c r="F56" s="27">
        <f>E16</f>
        <v>1905728.5</v>
      </c>
      <c r="I56" s="28"/>
    </row>
    <row r="57" spans="1:12" ht="15.6" x14ac:dyDescent="0.3">
      <c r="A57" s="57" t="s">
        <v>27</v>
      </c>
      <c r="B57" s="57"/>
      <c r="C57" s="57"/>
      <c r="D57" s="57"/>
      <c r="E57" s="57"/>
      <c r="F57" s="26">
        <f>F16</f>
        <v>1691582.81</v>
      </c>
      <c r="H57" s="28"/>
      <c r="I57" s="28"/>
    </row>
    <row r="58" spans="1:12" ht="15.6" x14ac:dyDescent="0.3">
      <c r="A58" s="70" t="s">
        <v>28</v>
      </c>
      <c r="B58" s="70"/>
      <c r="C58" s="70"/>
      <c r="D58" s="70"/>
      <c r="E58" s="70"/>
      <c r="F58" s="26">
        <f>F24+F56-F55</f>
        <v>4254.3811327458825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  <mergeCell ref="A58:E58"/>
    <mergeCell ref="A49:E49"/>
    <mergeCell ref="A50:E50"/>
    <mergeCell ref="A52:E52"/>
    <mergeCell ref="A53:E53"/>
    <mergeCell ref="A54:E54"/>
    <mergeCell ref="A55:E55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1:E41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Череповецкая 3</vt:lpstr>
      <vt:lpstr>'Череповецкая 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2018-03-29T12:30:07Z</cp:lastPrinted>
  <dcterms:created xsi:type="dcterms:W3CDTF">2013-05-24T09:13:10Z</dcterms:created>
  <dcterms:modified xsi:type="dcterms:W3CDTF">2019-03-26T13:15:08Z</dcterms:modified>
</cp:coreProperties>
</file>